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240" yWindow="105" windowWidth="14805" windowHeight="8010"/>
  </bookViews>
  <sheets>
    <sheet name="Varcomp Summary" sheetId="2" r:id="rId1"/>
  </sheets>
  <calcPr calcId="152511"/>
</workbook>
</file>

<file path=xl/calcChain.xml><?xml version="1.0" encoding="utf-8"?>
<calcChain xmlns="http://schemas.openxmlformats.org/spreadsheetml/2006/main">
  <c r="C20" i="2" l="1"/>
  <c r="C21" i="2"/>
  <c r="C22" i="2"/>
  <c r="C23" i="2"/>
  <c r="C19" i="2"/>
  <c r="B20" i="2"/>
  <c r="B21" i="2"/>
  <c r="B22" i="2"/>
  <c r="B23" i="2"/>
  <c r="B19" i="2"/>
  <c r="L16" i="2"/>
  <c r="J8" i="2" l="1"/>
  <c r="L15" i="2"/>
  <c r="J7" i="2"/>
  <c r="J3" i="2"/>
  <c r="J4" i="2"/>
  <c r="J5" i="2"/>
  <c r="J6" i="2"/>
  <c r="J2" i="2"/>
  <c r="D7" i="2" l="1"/>
  <c r="D5" i="2"/>
  <c r="D4" i="2"/>
  <c r="D3" i="2"/>
  <c r="D2" i="2"/>
</calcChain>
</file>

<file path=xl/comments1.xml><?xml version="1.0" encoding="utf-8"?>
<comments xmlns="http://schemas.openxmlformats.org/spreadsheetml/2006/main">
  <authors>
    <author>Author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i.e. using avg of 2 core samples per plot
</t>
        </r>
      </text>
    </comment>
  </commentList>
</comments>
</file>

<file path=xl/sharedStrings.xml><?xml version="1.0" encoding="utf-8"?>
<sst xmlns="http://schemas.openxmlformats.org/spreadsheetml/2006/main" count="20" uniqueCount="19">
  <si>
    <t>CASE</t>
  </si>
  <si>
    <t>LSD</t>
  </si>
  <si>
    <t>Varcomp   Farm</t>
  </si>
  <si>
    <t>Varcomp Farm.Use</t>
  </si>
  <si>
    <t>Varcomp plot</t>
  </si>
  <si>
    <t>Dairy Mean</t>
  </si>
  <si>
    <t>Drystock Mean</t>
  </si>
  <si>
    <t>Total C: All Pits</t>
  </si>
  <si>
    <t>All Pits but Farm 24</t>
  </si>
  <si>
    <t>Near Cores</t>
  </si>
  <si>
    <t>Near cores - "24"</t>
  </si>
  <si>
    <t>far cores only</t>
  </si>
  <si>
    <t>VarCompUse SE</t>
  </si>
  <si>
    <t>Both N &amp; F Cores</t>
  </si>
  <si>
    <t>n</t>
  </si>
  <si>
    <t>SD of UseDiff</t>
  </si>
  <si>
    <t>Total N: Both Cores</t>
  </si>
  <si>
    <t>number plots</t>
  </si>
  <si>
    <t>Sigma4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</si>
</sst>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8</xdr:row>
      <xdr:rowOff>47626</xdr:rowOff>
    </xdr:from>
    <xdr:to>
      <xdr:col>10</xdr:col>
      <xdr:colOff>323850</xdr:colOff>
      <xdr:row>16</xdr:row>
      <xdr:rowOff>38101</xdr:rowOff>
    </xdr:to>
    <xdr:sp macro="" textlink="">
      <xdr:nvSpPr>
        <xdr:cNvPr id="2" name="TextBox 1"/>
        <xdr:cNvSpPr txBox="1"/>
      </xdr:nvSpPr>
      <xdr:spPr>
        <a:xfrm>
          <a:off x="161925" y="2257426"/>
          <a:ext cx="6905625" cy="2038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Thus assume that for core, </a:t>
          </a:r>
          <a:r>
            <a:rPr lang="el-GR" sz="1100">
              <a:solidFill>
                <a:srgbClr val="FF0000"/>
              </a:solidFill>
            </a:rPr>
            <a:t>σ</a:t>
          </a:r>
          <a:r>
            <a:rPr lang="en-NZ" sz="1100">
              <a:solidFill>
                <a:srgbClr val="FF0000"/>
              </a:solidFill>
            </a:rPr>
            <a:t>1</a:t>
          </a:r>
          <a:r>
            <a:rPr lang="en-NZ" sz="1100"/>
            <a:t> (</a:t>
          </a:r>
          <a:r>
            <a:rPr lang="en-NZ" sz="1100">
              <a:solidFill>
                <a:srgbClr val="FF0000"/>
              </a:solidFill>
            </a:rPr>
            <a:t>plot within paddock</a:t>
          </a:r>
          <a:r>
            <a:rPr lang="en-NZ" sz="1100"/>
            <a:t>) = sqrt(226) = </a:t>
          </a:r>
          <a:r>
            <a:rPr lang="en-NZ" sz="1100">
              <a:solidFill>
                <a:srgbClr val="FF0000"/>
              </a:solidFill>
            </a:rPr>
            <a:t>15</a:t>
          </a:r>
        </a:p>
        <a:p>
          <a:r>
            <a:rPr lang="en-NZ" sz="1100"/>
            <a:t>and </a:t>
          </a:r>
          <a:r>
            <a:rPr lang="el-G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>
              <a:solidFill>
                <a:srgbClr val="FF0000"/>
              </a:solidFill>
            </a:rPr>
            <a:t>2</a:t>
          </a:r>
          <a:r>
            <a:rPr lang="en-NZ" sz="1100"/>
            <a:t> (</a:t>
          </a:r>
          <a:r>
            <a:rPr lang="en-NZ" sz="1100">
              <a:solidFill>
                <a:srgbClr val="FF0000"/>
              </a:solidFill>
            </a:rPr>
            <a:t>within farmpair between "halves</a:t>
          </a:r>
          <a:r>
            <a:rPr lang="en-NZ" sz="1100"/>
            <a:t>) = sqrt(120) = </a:t>
          </a:r>
          <a:r>
            <a:rPr lang="en-NZ" sz="1100">
              <a:solidFill>
                <a:srgbClr val="FF0000"/>
              </a:solidFill>
            </a:rPr>
            <a:t>11</a:t>
          </a:r>
        </a:p>
        <a:p>
          <a:r>
            <a:rPr lang="en-NZ" sz="1100"/>
            <a:t>and between farmpairs has </a:t>
          </a:r>
          <a:r>
            <a:rPr lang="el-G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>
              <a:solidFill>
                <a:srgbClr val="FF0000"/>
              </a:solidFill>
            </a:rPr>
            <a:t>3</a:t>
          </a:r>
          <a:r>
            <a:rPr lang="en-NZ" sz="1100"/>
            <a:t> = sqrt(2300) = </a:t>
          </a:r>
          <a:r>
            <a:rPr lang="en-NZ" sz="1100">
              <a:solidFill>
                <a:srgbClr val="FF0000"/>
              </a:solidFill>
            </a:rPr>
            <a:t>48  </a:t>
          </a:r>
        </a:p>
        <a:p>
          <a:r>
            <a:rPr lang="en-NZ" sz="1100"/>
            <a:t>that would imply that</a:t>
          </a:r>
          <a:r>
            <a:rPr lang="en-NZ" sz="1100" baseline="0"/>
            <a:t> if there was only 1 plot per half it would </a:t>
          </a:r>
          <a:r>
            <a:rPr lang="en-NZ" sz="1100" baseline="0">
              <a:solidFill>
                <a:sysClr val="windowText" lastClr="000000"/>
              </a:solidFill>
            </a:rPr>
            <a:t>have </a:t>
          </a:r>
          <a:r>
            <a:rPr lang="en-NZ" sz="1100" baseline="0">
              <a:solidFill>
                <a:srgbClr val="FF0000"/>
              </a:solidFill>
            </a:rPr>
            <a:t>between halves residual SD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NZ" sz="1100" baseline="0">
              <a:solidFill>
                <a:srgbClr val="FF0000"/>
              </a:solidFill>
            </a:rPr>
            <a:t>                          </a:t>
          </a:r>
          <a:r>
            <a:rPr lang="el-G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>
              <a:solidFill>
                <a:srgbClr val="FF0000"/>
              </a:solidFill>
            </a:rPr>
            <a:t>4 </a:t>
          </a:r>
          <a:r>
            <a:rPr lang="en-NZ" sz="1100" baseline="0"/>
            <a:t>=sqrt(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/>
            <a:t>2^2 + 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/>
            <a:t>1^2) =sqrt(120 + 226) = sqrt(346)  </a:t>
          </a:r>
          <a:r>
            <a:rPr lang="en-N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</a:t>
          </a:r>
          <a:r>
            <a:rPr lang="en-NZ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18.5</a:t>
          </a:r>
          <a:endParaRPr lang="en-NZ">
            <a:solidFill>
              <a:srgbClr val="FF0000"/>
            </a:solidFill>
            <a:effectLst/>
          </a:endParaRPr>
        </a:p>
        <a:p>
          <a:r>
            <a:rPr lang="en-NZ" sz="1100" baseline="0"/>
            <a:t>                                                                                                                      i.e. variance  (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/>
            <a:t>4sqd) = 346.</a:t>
          </a:r>
        </a:p>
        <a:p>
          <a:r>
            <a:rPr lang="en-NZ" sz="1100" baseline="0"/>
            <a:t>this implies an </a:t>
          </a:r>
          <a:r>
            <a:rPr lang="en-NZ" sz="1100" baseline="0">
              <a:solidFill>
                <a:srgbClr val="FF0000"/>
              </a:solidFill>
            </a:rPr>
            <a:t>LSD</a:t>
          </a:r>
          <a:r>
            <a:rPr lang="en-NZ" sz="1100" baseline="0"/>
            <a:t> of 2*sqrt(2)*</a:t>
          </a:r>
          <a:r>
            <a:rPr lang="en-NZ" sz="1100" baseline="0">
              <a:solidFill>
                <a:srgbClr val="FF0000"/>
              </a:solidFill>
            </a:rPr>
            <a:t>18.5</a:t>
          </a:r>
          <a:r>
            <a:rPr lang="en-NZ" sz="1100" baseline="0"/>
            <a:t>/sqrt(23) = </a:t>
          </a:r>
          <a:r>
            <a:rPr lang="en-NZ" sz="1100" b="1" baseline="0"/>
            <a:t>10.9, </a:t>
          </a:r>
          <a:r>
            <a:rPr lang="en-NZ" sz="1100" baseline="0"/>
            <a:t>a compromise between near &amp; far estimates</a:t>
          </a:r>
        </a:p>
        <a:p>
          <a:endParaRPr lang="en-NZ" sz="1100" baseline="0"/>
        </a:p>
        <a:p>
          <a:r>
            <a:rPr lang="en-NZ" sz="1100" baseline="0"/>
            <a:t>using </a:t>
          </a:r>
          <a:r>
            <a:rPr lang="en-NZ" sz="1100" b="1" baseline="0">
              <a:solidFill>
                <a:srgbClr val="FF0000"/>
              </a:solidFill>
            </a:rPr>
            <a:t>2</a:t>
          </a:r>
          <a:r>
            <a:rPr lang="en-NZ" sz="1100" baseline="0"/>
            <a:t> plots per half and converting to a t-test of 23 per farm (Dry - Dairy) differences means the variance for  LandUse differences is 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/>
            <a:t>2^2 +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/>
            <a:t>1^2/2 = 120 + 226/2 = </a:t>
          </a:r>
          <a:r>
            <a:rPr lang="en-NZ" sz="1100" baseline="0">
              <a:solidFill>
                <a:srgbClr val="FF0000"/>
              </a:solidFill>
            </a:rPr>
            <a:t>233</a:t>
          </a:r>
          <a:r>
            <a:rPr lang="en-NZ" sz="1100" baseline="0"/>
            <a:t> so the LSD = </a:t>
          </a:r>
          <a:r>
            <a:rPr lang="en-N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2*sqrt(2)*sqrt(233)/sqrt(23) = </a:t>
          </a:r>
          <a:r>
            <a:rPr lang="en-N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</a:t>
          </a:r>
          <a:endParaRPr lang="en-NZ" sz="1100" baseline="0"/>
        </a:p>
        <a:p>
          <a:r>
            <a:rPr lang="en-NZ" sz="1100" baseline="0"/>
            <a:t>                                                                                        233 = </a:t>
          </a:r>
          <a:r>
            <a:rPr lang="en-NZ" sz="1100" baseline="0">
              <a:solidFill>
                <a:srgbClr val="FF0000"/>
              </a:solidFill>
            </a:rPr>
            <a:t>15.3</a:t>
          </a:r>
          <a:r>
            <a:rPr lang="en-NZ" sz="1100" baseline="0"/>
            <a:t>^2</a:t>
          </a:r>
        </a:p>
        <a:p>
          <a:endParaRPr lang="en-NZ" sz="1100" baseline="0"/>
        </a:p>
        <a:p>
          <a:endParaRPr lang="en-NZ" sz="1100" baseline="0"/>
        </a:p>
        <a:p>
          <a:r>
            <a:rPr lang="en-NZ" sz="1100" baseline="0"/>
            <a:t>Num plots</a:t>
          </a:r>
        </a:p>
        <a:p>
          <a:endParaRPr lang="en-NZ" sz="1100" baseline="0"/>
        </a:p>
        <a:p>
          <a:endParaRPr lang="en-NZ" sz="1100" baseline="0"/>
        </a:p>
        <a:p>
          <a:endParaRPr lang="en-NZ" sz="1100"/>
        </a:p>
        <a:p>
          <a:endParaRPr lang="en-NZ" sz="1100"/>
        </a:p>
      </xdr:txBody>
    </xdr:sp>
    <xdr:clientData/>
  </xdr:twoCellAnchor>
  <xdr:twoCellAnchor editAs="oneCell">
    <xdr:from>
      <xdr:col>1</xdr:col>
      <xdr:colOff>19049</xdr:colOff>
      <xdr:row>26</xdr:row>
      <xdr:rowOff>0</xdr:rowOff>
    </xdr:from>
    <xdr:to>
      <xdr:col>7</xdr:col>
      <xdr:colOff>419099</xdr:colOff>
      <xdr:row>37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4" y="6734175"/>
          <a:ext cx="408622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177800</xdr:rowOff>
    </xdr:from>
    <xdr:to>
      <xdr:col>7</xdr:col>
      <xdr:colOff>447675</xdr:colOff>
      <xdr:row>49</xdr:row>
      <xdr:rowOff>171450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9636125"/>
          <a:ext cx="4105275" cy="273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9524</xdr:colOff>
      <xdr:row>31</xdr:row>
      <xdr:rowOff>142874</xdr:rowOff>
    </xdr:from>
    <xdr:to>
      <xdr:col>7</xdr:col>
      <xdr:colOff>114299</xdr:colOff>
      <xdr:row>33</xdr:row>
      <xdr:rowOff>9525</xdr:rowOff>
    </xdr:to>
    <xdr:sp macro="" textlink="">
      <xdr:nvSpPr>
        <xdr:cNvPr id="6" name="TextBox 5"/>
        <xdr:cNvSpPr txBox="1"/>
      </xdr:nvSpPr>
      <xdr:spPr>
        <a:xfrm>
          <a:off x="4314824" y="8115299"/>
          <a:ext cx="714375" cy="36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for Tot C</a:t>
          </a:r>
        </a:p>
      </xdr:txBody>
    </xdr:sp>
    <xdr:clientData/>
  </xdr:twoCellAnchor>
  <xdr:twoCellAnchor>
    <xdr:from>
      <xdr:col>6</xdr:col>
      <xdr:colOff>66675</xdr:colOff>
      <xdr:row>44</xdr:row>
      <xdr:rowOff>38100</xdr:rowOff>
    </xdr:from>
    <xdr:to>
      <xdr:col>7</xdr:col>
      <xdr:colOff>142875</xdr:colOff>
      <xdr:row>45</xdr:row>
      <xdr:rowOff>123825</xdr:rowOff>
    </xdr:to>
    <xdr:sp macro="" textlink="">
      <xdr:nvSpPr>
        <xdr:cNvPr id="7" name="TextBox 6"/>
        <xdr:cNvSpPr txBox="1"/>
      </xdr:nvSpPr>
      <xdr:spPr>
        <a:xfrm>
          <a:off x="4371975" y="11229975"/>
          <a:ext cx="6858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for Tot C</a:t>
          </a:r>
        </a:p>
      </xdr:txBody>
    </xdr:sp>
    <xdr:clientData/>
  </xdr:twoCellAnchor>
  <xdr:twoCellAnchor editAs="oneCell">
    <xdr:from>
      <xdr:col>1</xdr:col>
      <xdr:colOff>9525</xdr:colOff>
      <xdr:row>51</xdr:row>
      <xdr:rowOff>57150</xdr:rowOff>
    </xdr:from>
    <xdr:to>
      <xdr:col>10</xdr:col>
      <xdr:colOff>323850</xdr:colOff>
      <xdr:row>70</xdr:row>
      <xdr:rowOff>95250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12639675"/>
          <a:ext cx="5829300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104776</xdr:colOff>
      <xdr:row>24</xdr:row>
      <xdr:rowOff>76200</xdr:rowOff>
    </xdr:from>
    <xdr:to>
      <xdr:col>8</xdr:col>
      <xdr:colOff>142876</xdr:colOff>
      <xdr:row>25</xdr:row>
      <xdr:rowOff>133350</xdr:rowOff>
    </xdr:to>
    <xdr:sp macro="" textlink="">
      <xdr:nvSpPr>
        <xdr:cNvPr id="4" name="TextBox 3"/>
        <xdr:cNvSpPr txBox="1"/>
      </xdr:nvSpPr>
      <xdr:spPr>
        <a:xfrm>
          <a:off x="104776" y="6315075"/>
          <a:ext cx="5562600" cy="30480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>
              <a:latin typeface="Comic Sans MS" panose="030F0702030302020204" pitchFamily="66" charset="0"/>
            </a:rPr>
            <a:t>Power Curves assume</a:t>
          </a:r>
          <a:r>
            <a:rPr lang="en-NZ" sz="1100" baseline="0">
              <a:latin typeface="Comic Sans MS" panose="030F0702030302020204" pitchFamily="66" charset="0"/>
            </a:rPr>
            <a:t> paddocks represented by mean of core samples at two posns.</a:t>
          </a:r>
          <a:endParaRPr lang="en-NZ" sz="1100">
            <a:latin typeface="Comic Sans MS" panose="030F0702030302020204" pitchFamily="66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sz="1100">
            <a:latin typeface="Comic Sans MS" panose="030F0702030302020204" pitchFamily="66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5"/>
  <sheetViews>
    <sheetView tabSelected="1" defaultGridColor="0" colorId="23" workbookViewId="0">
      <selection activeCell="R75" sqref="R75"/>
    </sheetView>
  </sheetViews>
  <sheetFormatPr defaultRowHeight="15" x14ac:dyDescent="0.25"/>
  <cols>
    <col min="1" max="1" width="18.42578125" customWidth="1"/>
    <col min="2" max="2" width="9.5703125" style="4" customWidth="1"/>
    <col min="3" max="7" width="9.140625" style="4"/>
    <col min="10" max="10" width="9.140625" style="4"/>
  </cols>
  <sheetData>
    <row r="1" spans="1:12" s="5" customFormat="1" ht="37.5" customHeight="1" x14ac:dyDescent="0.25">
      <c r="A1" s="2" t="s">
        <v>0</v>
      </c>
      <c r="B1" s="2" t="s">
        <v>5</v>
      </c>
      <c r="C1" s="5" t="s">
        <v>6</v>
      </c>
      <c r="D1" s="2" t="s">
        <v>1</v>
      </c>
      <c r="E1" s="2" t="s">
        <v>2</v>
      </c>
      <c r="F1" s="2" t="s">
        <v>3</v>
      </c>
      <c r="G1" s="2" t="s">
        <v>12</v>
      </c>
      <c r="H1" s="2" t="s">
        <v>4</v>
      </c>
      <c r="I1" s="2" t="s">
        <v>14</v>
      </c>
      <c r="J1" s="2" t="s">
        <v>15</v>
      </c>
    </row>
    <row r="2" spans="1:12" ht="20.100000000000001" customHeight="1" x14ac:dyDescent="0.25">
      <c r="A2" t="s">
        <v>7</v>
      </c>
      <c r="B2" s="4">
        <v>164.8</v>
      </c>
      <c r="C2" s="4">
        <v>174.7</v>
      </c>
      <c r="D2" s="6">
        <f>8.08*2.07</f>
        <v>16.7256</v>
      </c>
      <c r="E2" s="4">
        <v>2856</v>
      </c>
      <c r="F2" s="4">
        <v>750.7</v>
      </c>
      <c r="G2" s="4">
        <v>226</v>
      </c>
      <c r="I2" s="4">
        <v>46</v>
      </c>
      <c r="J2" s="6">
        <f>SQRT(2*F2)</f>
        <v>38.747903169074839</v>
      </c>
    </row>
    <row r="3" spans="1:12" ht="20.100000000000001" customHeight="1" x14ac:dyDescent="0.25">
      <c r="A3" t="s">
        <v>8</v>
      </c>
      <c r="B3" s="4">
        <v>163.69999999999999</v>
      </c>
      <c r="C3" s="4">
        <v>168.5</v>
      </c>
      <c r="D3" s="6">
        <f>6.56*2.07</f>
        <v>13.579199999999998</v>
      </c>
      <c r="E3" s="4">
        <v>2830</v>
      </c>
      <c r="F3" s="4">
        <v>472.8</v>
      </c>
      <c r="G3" s="4">
        <v>146</v>
      </c>
      <c r="I3" s="4">
        <v>44</v>
      </c>
      <c r="J3" s="6">
        <f t="shared" ref="J3:J6" si="0">SQRT(2*F3)</f>
        <v>30.750609750052114</v>
      </c>
    </row>
    <row r="4" spans="1:12" ht="20.100000000000001" customHeight="1" x14ac:dyDescent="0.25">
      <c r="A4" t="s">
        <v>9</v>
      </c>
      <c r="B4" s="4">
        <v>157.30000000000001</v>
      </c>
      <c r="C4" s="4">
        <v>158.9</v>
      </c>
      <c r="D4" s="6">
        <f>6.16*2.07</f>
        <v>12.751199999999999</v>
      </c>
      <c r="E4" s="4">
        <v>2273</v>
      </c>
      <c r="F4" s="4">
        <v>436.7</v>
      </c>
      <c r="G4" s="4">
        <v>132</v>
      </c>
      <c r="I4" s="4">
        <v>46</v>
      </c>
      <c r="J4" s="6">
        <f t="shared" si="0"/>
        <v>29.55334160463077</v>
      </c>
    </row>
    <row r="5" spans="1:12" ht="20.100000000000001" customHeight="1" x14ac:dyDescent="0.25">
      <c r="A5" t="s">
        <v>10</v>
      </c>
      <c r="B5" s="4">
        <v>155.6</v>
      </c>
      <c r="C5" s="4">
        <v>156.30000000000001</v>
      </c>
      <c r="D5" s="6">
        <f>6.39*2.07</f>
        <v>13.227299999999998</v>
      </c>
      <c r="E5" s="4">
        <v>2280</v>
      </c>
      <c r="F5" s="4">
        <v>448.9</v>
      </c>
      <c r="G5" s="4">
        <v>139</v>
      </c>
      <c r="I5" s="4">
        <v>44</v>
      </c>
      <c r="J5" s="6">
        <f t="shared" si="0"/>
        <v>29.963310898497181</v>
      </c>
    </row>
    <row r="6" spans="1:12" ht="20.100000000000001" customHeight="1" x14ac:dyDescent="0.25">
      <c r="A6" t="s">
        <v>11</v>
      </c>
      <c r="B6" s="4">
        <v>149.80000000000001</v>
      </c>
      <c r="C6" s="4">
        <v>151.5</v>
      </c>
      <c r="D6" s="6">
        <v>10.09</v>
      </c>
      <c r="E6" s="4">
        <v>2292</v>
      </c>
      <c r="F6" s="4">
        <v>272.39999999999998</v>
      </c>
      <c r="G6" s="4">
        <v>82</v>
      </c>
      <c r="I6" s="4">
        <v>46</v>
      </c>
      <c r="J6" s="6">
        <f t="shared" si="0"/>
        <v>23.340951137432253</v>
      </c>
    </row>
    <row r="7" spans="1:12" ht="20.100000000000001" customHeight="1" x14ac:dyDescent="0.25">
      <c r="A7" s="1" t="s">
        <v>13</v>
      </c>
      <c r="B7" s="10">
        <v>153.6</v>
      </c>
      <c r="C7" s="10">
        <v>155.19999999999999</v>
      </c>
      <c r="D7" s="11">
        <f>2.07*4.5</f>
        <v>9.3149999999999995</v>
      </c>
      <c r="E7" s="10">
        <v>2300</v>
      </c>
      <c r="F7" s="10">
        <v>119.7</v>
      </c>
      <c r="G7" s="10">
        <v>74</v>
      </c>
      <c r="H7" s="10">
        <v>226.2</v>
      </c>
      <c r="I7" s="10">
        <v>92</v>
      </c>
      <c r="J7" s="11">
        <f>SQRT(2*(F7+(H7/2)))</f>
        <v>21.577766334817884</v>
      </c>
    </row>
    <row r="8" spans="1:12" ht="20.100000000000001" customHeight="1" x14ac:dyDescent="0.25">
      <c r="A8" t="s">
        <v>16</v>
      </c>
      <c r="B8" s="4">
        <v>15.03</v>
      </c>
      <c r="C8" s="4">
        <v>14.73</v>
      </c>
      <c r="D8" s="6">
        <v>1.01</v>
      </c>
      <c r="E8" s="4">
        <v>11.72</v>
      </c>
      <c r="F8" s="4">
        <v>1.71</v>
      </c>
      <c r="G8" s="4">
        <v>0.85</v>
      </c>
      <c r="H8" s="4">
        <v>2.02</v>
      </c>
      <c r="I8" s="4">
        <v>92</v>
      </c>
      <c r="J8" s="6">
        <f>SQRT(2*(F8+(H8/2)))</f>
        <v>2.3323807579381199</v>
      </c>
    </row>
    <row r="9" spans="1:12" s="3" customFormat="1" ht="24.75" customHeight="1" x14ac:dyDescent="0.25">
      <c r="A9" s="9"/>
      <c r="B9" s="7"/>
      <c r="C9" s="7"/>
      <c r="D9" s="8"/>
      <c r="E9" s="7"/>
      <c r="F9" s="7"/>
      <c r="G9" s="7"/>
      <c r="J9" s="7"/>
    </row>
    <row r="10" spans="1:12" ht="20.100000000000001" customHeight="1" x14ac:dyDescent="0.25">
      <c r="D10" s="6"/>
    </row>
    <row r="11" spans="1:12" ht="20.100000000000001" customHeight="1" x14ac:dyDescent="0.25">
      <c r="D11" s="6"/>
    </row>
    <row r="12" spans="1:12" ht="20.100000000000001" customHeight="1" x14ac:dyDescent="0.25">
      <c r="D12" s="6"/>
    </row>
    <row r="13" spans="1:12" ht="20.100000000000001" customHeight="1" x14ac:dyDescent="0.25">
      <c r="D13" s="6"/>
    </row>
    <row r="14" spans="1:12" ht="20.100000000000001" customHeight="1" x14ac:dyDescent="0.25">
      <c r="D14" s="6"/>
    </row>
    <row r="15" spans="1:12" ht="20.100000000000001" customHeight="1" x14ac:dyDescent="0.25">
      <c r="D15" s="6"/>
      <c r="L15">
        <f>SQRT(2*233)</f>
        <v>21.587033144922902</v>
      </c>
    </row>
    <row r="16" spans="1:12" ht="20.100000000000001" customHeight="1" x14ac:dyDescent="0.25">
      <c r="D16" s="6"/>
      <c r="L16">
        <f>2*SQRT(2)*SQRT(233)/SQRT(23)</f>
        <v>9.0024151348885031</v>
      </c>
    </row>
    <row r="17" spans="1:4" ht="20.100000000000001" customHeight="1" x14ac:dyDescent="0.25">
      <c r="D17" s="6"/>
    </row>
    <row r="18" spans="1:4" ht="20.100000000000001" customHeight="1" x14ac:dyDescent="0.25">
      <c r="A18" s="12" t="s">
        <v>17</v>
      </c>
      <c r="B18" s="13" t="s">
        <v>18</v>
      </c>
      <c r="C18" s="13" t="s">
        <v>1</v>
      </c>
      <c r="D18" s="6"/>
    </row>
    <row r="19" spans="1:4" ht="20.100000000000001" customHeight="1" x14ac:dyDescent="0.25">
      <c r="A19" s="12">
        <v>1</v>
      </c>
      <c r="B19" s="14">
        <f>SQRT(226/A19+120)</f>
        <v>18.601075237738275</v>
      </c>
      <c r="C19" s="14">
        <f>2*SQRT(2)*B19/SQRT(23)</f>
        <v>10.9703156785462</v>
      </c>
      <c r="D19" s="6"/>
    </row>
    <row r="20" spans="1:4" ht="20.100000000000001" customHeight="1" x14ac:dyDescent="0.25">
      <c r="A20" s="12">
        <v>2</v>
      </c>
      <c r="B20" s="14">
        <f t="shared" ref="B20:B23" si="1">SQRT(226/A20+120)</f>
        <v>15.264337522473747</v>
      </c>
      <c r="C20" s="14">
        <f t="shared" ref="C20:C23" si="2">2*SQRT(2)*B20/SQRT(23)</f>
        <v>9.0024151348885031</v>
      </c>
      <c r="D20" s="6"/>
    </row>
    <row r="21" spans="1:4" ht="20.100000000000001" customHeight="1" x14ac:dyDescent="0.25">
      <c r="A21" s="12">
        <v>3</v>
      </c>
      <c r="B21" s="14">
        <f t="shared" si="1"/>
        <v>13.976170195491084</v>
      </c>
      <c r="C21" s="14">
        <f t="shared" si="2"/>
        <v>8.2426954927079077</v>
      </c>
      <c r="D21" s="6"/>
    </row>
    <row r="22" spans="1:4" ht="20.100000000000001" customHeight="1" x14ac:dyDescent="0.25">
      <c r="A22" s="12">
        <v>4</v>
      </c>
      <c r="B22" s="14">
        <f t="shared" si="1"/>
        <v>13.285330255586423</v>
      </c>
      <c r="C22" s="14">
        <f t="shared" si="2"/>
        <v>7.835260324190009</v>
      </c>
      <c r="D22" s="6"/>
    </row>
    <row r="23" spans="1:4" ht="20.100000000000001" customHeight="1" x14ac:dyDescent="0.25">
      <c r="A23" s="12">
        <v>5</v>
      </c>
      <c r="B23" s="14">
        <f t="shared" si="1"/>
        <v>12.853015210447703</v>
      </c>
      <c r="C23" s="14">
        <f t="shared" si="2"/>
        <v>7.5802948204682252</v>
      </c>
      <c r="D23" s="6"/>
    </row>
    <row r="24" spans="1:4" ht="20.100000000000001" customHeight="1" x14ac:dyDescent="0.25">
      <c r="D24" s="6"/>
    </row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</sheetData>
  <printOptions gridLines="1"/>
  <pageMargins left="0.7" right="0.7" top="0.75" bottom="0.75" header="0.3" footer="0.3"/>
  <pageSetup paperSize="9" orientation="landscape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Varcomp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2014-07-02T03:59:20Z</dcterms:modified>
</cp:coreProperties>
</file>